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K:\Agen-Nerac\Achats\MARCHES\HOTELLERIE\RESTO\2025-032 Fournitures et livraisons de denrées alimentaires relance charcuterie\1. Consultation\0. Docs de travail\"/>
    </mc:Choice>
  </mc:AlternateContent>
  <xr:revisionPtr revIDLastSave="0" documentId="13_ncr:1_{9C0C6464-79C1-4918-B3AD-DB6DB9C7229F}" xr6:coauthVersionLast="47" xr6:coauthVersionMax="47" xr10:uidLastSave="{00000000-0000-0000-0000-000000000000}"/>
  <bookViews>
    <workbookView xWindow="-120" yWindow="-120" windowWidth="29040" windowHeight="15840" activeTab="1" xr2:uid="{00000000-000D-0000-FFFF-FFFF00000000}"/>
  </bookViews>
  <sheets>
    <sheet name="LOT 2" sheetId="3" r:id="rId1"/>
    <sheet name="Echantillons" sheetId="9" r:id="rId2"/>
  </sheets>
  <definedNames>
    <definedName name="_xlnm._FilterDatabase" localSheetId="0" hidden="1">'LOT 2'!$A$3:$P$37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7" i="3" l="1"/>
  <c r="O8" i="3"/>
  <c r="O9" i="3"/>
  <c r="O10" i="3"/>
  <c r="O11" i="3"/>
  <c r="O12" i="3"/>
  <c r="O13" i="3"/>
  <c r="O14" i="3"/>
  <c r="O15" i="3"/>
  <c r="O16" i="3"/>
  <c r="O6" i="3"/>
  <c r="O5" i="3"/>
  <c r="L7" i="3"/>
  <c r="L8" i="3"/>
  <c r="L9" i="3"/>
  <c r="L10" i="3"/>
  <c r="L11" i="3"/>
  <c r="L12" i="3"/>
  <c r="L13" i="3"/>
  <c r="L14" i="3"/>
  <c r="L15" i="3"/>
  <c r="L16" i="3"/>
  <c r="L6" i="3"/>
  <c r="L5" i="3"/>
  <c r="N6" i="3" l="1"/>
  <c r="N7" i="3"/>
  <c r="N8" i="3"/>
  <c r="N9" i="3"/>
  <c r="N10" i="3"/>
  <c r="N11" i="3"/>
  <c r="N12" i="3"/>
  <c r="N13" i="3"/>
  <c r="N14" i="3"/>
  <c r="N15" i="3"/>
  <c r="N16" i="3"/>
  <c r="P13" i="3" l="1"/>
  <c r="P14" i="3" l="1"/>
  <c r="P7" i="3" l="1"/>
  <c r="P8" i="3"/>
  <c r="P10" i="3"/>
  <c r="P11" i="3"/>
  <c r="P12" i="3"/>
  <c r="P15" i="3"/>
  <c r="P16" i="3"/>
  <c r="P6" i="3"/>
  <c r="P9" i="3"/>
  <c r="N5" i="3"/>
  <c r="P5" i="3" l="1"/>
</calcChain>
</file>

<file path=xl/sharedStrings.xml><?xml version="1.0" encoding="utf-8"?>
<sst xmlns="http://schemas.openxmlformats.org/spreadsheetml/2006/main" count="102" uniqueCount="51">
  <si>
    <t>Référence fournisseur</t>
  </si>
  <si>
    <t>Nom du produit</t>
  </si>
  <si>
    <t>Conditionnement</t>
  </si>
  <si>
    <t>Désignation des produits</t>
  </si>
  <si>
    <t>Quantités estimatives annuelles</t>
  </si>
  <si>
    <t>Quantités maximales annuelles</t>
  </si>
  <si>
    <t>GCS-SIH47
cuisine</t>
  </si>
  <si>
    <t>Prix Unitaire 
(€ HT)</t>
  </si>
  <si>
    <t>Prix Unitaire 
(€ TTC)</t>
  </si>
  <si>
    <t>TOTAL (€ HT)</t>
  </si>
  <si>
    <t>TOTAL (€ TTC)</t>
  </si>
  <si>
    <t>unité</t>
  </si>
  <si>
    <t>kg</t>
  </si>
  <si>
    <t>MERGUEZ 50gr</t>
  </si>
  <si>
    <t>BOUDIN NOIR 120gr</t>
  </si>
  <si>
    <t>CHIPOLATA 50gr</t>
  </si>
  <si>
    <t>BOUDIN NOIR S/SEL 120gr</t>
  </si>
  <si>
    <t>Tolérance poids +/- 5 g
Sans colorant, boyau naturel
Produit de salaison, composé d'un mélange de viande et de gras de porc, assaisonné.
Pas de présentation en chapelet.</t>
  </si>
  <si>
    <t>Tolérance poids +/- 5 g environ
Pur porc, sans colorant, boyau naturel
Produit de salaison, composé d'un mélange de viande et de gras de porc, hachage gros, assaisonné.
Pas de présentation en chapelet.</t>
  </si>
  <si>
    <r>
      <t xml:space="preserve">Tolérance poids +/- 5 g
</t>
    </r>
    <r>
      <rPr>
        <b/>
        <sz val="8"/>
        <color theme="1"/>
        <rFont val="Calibri"/>
        <family val="2"/>
        <scheme val="minor"/>
      </rPr>
      <t>Sans colorant, boyau naturel, pauvre en sel</t>
    </r>
    <r>
      <rPr>
        <sz val="8"/>
        <color theme="1"/>
        <rFont val="Calibri"/>
        <family val="2"/>
        <scheme val="minor"/>
      </rPr>
      <t xml:space="preserve">
Produit de salaison, composé d'un mélange de viande et de gras de porc, assaisonné.
Pas de présentation en chapelet.</t>
    </r>
  </si>
  <si>
    <t xml:space="preserve">sous
lot </t>
  </si>
  <si>
    <t>Produit cuit de charcuterie emballé dans du boyau naturel de porc. Il est généralement composé d’oignons, de gras de porc et de sang de porc, avec ou sans addition de lait ou de crème, de sel et divers ingrédients, additifs autorisés par la
réglementation en vigueur. Pas de présentation en chapelet.</t>
  </si>
  <si>
    <t>CHIPOLATA PAUVRE EN SEL 50gr</t>
  </si>
  <si>
    <t>MERGUEZ PAUVRE EN SEL 50gr</t>
  </si>
  <si>
    <t>SAUCISSE FRAICHE TYPE TOULOUSE 90gr</t>
  </si>
  <si>
    <t>SAUCISSE FRAICHE TYPE TOULOUSE  S/SEL 90gr</t>
  </si>
  <si>
    <t>SAUCISSE FRAICHE TYPE TOULOUSE 130gr</t>
  </si>
  <si>
    <t>SAUCISSE FUMEE CRUE A CUIRE TYPE MORTEAU 120G</t>
  </si>
  <si>
    <t>Tolérance poids +/- 5 g environ
Boyau naturel
Produit de salaison, composé d'un mélange de maigre et de gras de porc, hachage gros, assaisonné.
Pas de présentation en chapelet.</t>
  </si>
  <si>
    <t>Description</t>
  </si>
  <si>
    <t>né, élevé, abattu, transformé dans un seul et même pays d’origine</t>
  </si>
  <si>
    <t>même pays ou même trio naissance / élevage / abattage pour chaque livraison</t>
  </si>
  <si>
    <t>SAUCISSE FRAICHE TYPE TOULOUSE S/SEL 130gr</t>
  </si>
  <si>
    <r>
      <t xml:space="preserve">Tolérance poids +/- 5 g environ
Pur porc, sans colorant, boyau naturel, </t>
    </r>
    <r>
      <rPr>
        <b/>
        <sz val="8"/>
        <color theme="1"/>
        <rFont val="Calibri"/>
        <family val="2"/>
        <scheme val="minor"/>
      </rPr>
      <t>pauvre en sel</t>
    </r>
    <r>
      <rPr>
        <sz val="8"/>
        <color theme="1"/>
        <rFont val="Calibri"/>
        <family val="2"/>
        <scheme val="minor"/>
      </rPr>
      <t xml:space="preserve">
Produit de salaison, composé d'un mélange de viande et de gras de porc, hachage gros, assaisonné.
Pas de présentation en chapelet.</t>
    </r>
  </si>
  <si>
    <t>SAUCISSE TYPE STRASBOURG 60G</t>
  </si>
  <si>
    <t>8 JOURS</t>
  </si>
  <si>
    <t>5 JOURS</t>
  </si>
  <si>
    <t>15 JOURS</t>
  </si>
  <si>
    <t>DLC Résiduelle 
à réception</t>
  </si>
  <si>
    <t>Tolérance poids +/- 5g environ
Conditionnement de 20 pièces maximum
Boyau naturel, 10 à 12 cm environ.
Composé de maigre de bœuf et porc</t>
  </si>
  <si>
    <t>Quantités</t>
  </si>
  <si>
    <t>LOT 2 : CHARCUTERIES CRUES</t>
  </si>
  <si>
    <t>1 kg</t>
  </si>
  <si>
    <t>origine
proposée</t>
  </si>
  <si>
    <r>
      <t xml:space="preserve">Origines
</t>
    </r>
    <r>
      <rPr>
        <i/>
        <sz val="9"/>
        <color theme="1"/>
        <rFont val="Calibri"/>
        <family val="2"/>
        <scheme val="minor"/>
      </rPr>
      <t>CCTP Chapitre 4 origines</t>
    </r>
  </si>
  <si>
    <t xml:space="preserve">NOM DU CANDIDAT : </t>
  </si>
  <si>
    <t>Date, Cachet et signature</t>
  </si>
  <si>
    <t>Tolérance poids +/- 5 g
boyau naturel
Produit de salaison, composé d'un mélange de viande de boeuf et/ou mouton et de gras, sans porc, assaisonné</t>
  </si>
  <si>
    <t>Tolérance poids +/- 5 g
boyau naturel, pauvre en sel
Produit de salaison, composé d'un mélange de viande de boeuf et/ou mouton et de gras, sans porc, assaisonné</t>
  </si>
  <si>
    <t>2025-032 FOURNITURES ET LIVRAISON DE DENREES ALIMENTAIRES DURABLES ET DE QUALITE 
BORDERAU DE PRIX UNITAIRES et Détail Quantitatif estimatif 
CHARCUTERIES CRUES</t>
  </si>
  <si>
    <t>2025-032 FOURNITURES ET LIVRAISON DE DENREES ALIMENTAIRES DURABLES ET DE QUALITE 
ECHANTILLONS CHARCUTERIES CRUES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</si>
</sst>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0.00\ &quot;€&quot;"/>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name val="Arial"/>
      <family val="2"/>
    </font>
    <font>
      <sz val="8"/>
      <color theme="1"/>
      <name val="Calibri"/>
      <family val="2"/>
      <scheme val="minor"/>
    </font>
    <font>
      <b/>
      <sz val="9"/>
      <name val="Arial"/>
      <family val="2"/>
    </font>
    <font>
      <b/>
      <sz val="8"/>
      <color theme="1"/>
      <name val="Calibri"/>
      <family val="2"/>
      <scheme val="minor"/>
    </font>
    <font>
      <b/>
      <sz val="14"/>
      <color theme="1"/>
      <name val="Calibri"/>
      <family val="2"/>
      <scheme val="minor"/>
    </font>
    <font>
      <i/>
      <sz val="9"/>
      <color theme="1"/>
      <name val="Calibri"/>
      <family val="2"/>
      <scheme val="minor"/>
    </font>
    <font>
      <sz val="9"/>
      <name val="Arial"/>
      <family val="2"/>
    </font>
    <font>
      <b/>
      <sz val="10"/>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0" tint="-0.249977111117893"/>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0" fontId="3" fillId="0" borderId="0"/>
    <xf numFmtId="43" fontId="1" fillId="0" borderId="0" applyFont="0" applyFill="0" applyBorder="0" applyAlignment="0" applyProtection="0"/>
  </cellStyleXfs>
  <cellXfs count="79">
    <xf numFmtId="0" fontId="0" fillId="0" borderId="0" xfId="0"/>
    <xf numFmtId="0" fontId="4" fillId="2" borderId="0" xfId="1" applyNumberFormat="1" applyFont="1" applyFill="1" applyBorder="1" applyAlignment="1" applyProtection="1">
      <alignment horizontal="center" vertical="center" wrapText="1" readingOrder="1"/>
    </xf>
    <xf numFmtId="0" fontId="3" fillId="0" borderId="0" xfId="0" applyFont="1"/>
    <xf numFmtId="0" fontId="0" fillId="0" borderId="4" xfId="0" applyBorder="1"/>
    <xf numFmtId="165" fontId="2" fillId="4" borderId="6" xfId="2" applyNumberFormat="1" applyFont="1" applyFill="1" applyBorder="1"/>
    <xf numFmtId="165" fontId="2" fillId="4" borderId="8" xfId="0" applyNumberFormat="1" applyFont="1" applyFill="1" applyBorder="1"/>
    <xf numFmtId="165" fontId="2" fillId="4" borderId="9" xfId="0" applyNumberFormat="1" applyFont="1" applyFill="1" applyBorder="1"/>
    <xf numFmtId="0" fontId="0" fillId="3" borderId="13" xfId="0" applyFill="1" applyBorder="1" applyAlignment="1">
      <alignment horizontal="center" vertical="center"/>
    </xf>
    <xf numFmtId="0" fontId="6" fillId="4" borderId="11"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15" xfId="0" applyFont="1" applyFill="1" applyBorder="1" applyAlignment="1">
      <alignment horizontal="center" vertical="center" wrapText="1"/>
    </xf>
    <xf numFmtId="165" fontId="2" fillId="0" borderId="17" xfId="2" applyNumberFormat="1" applyFont="1" applyFill="1" applyBorder="1"/>
    <xf numFmtId="0" fontId="0" fillId="0" borderId="18" xfId="0" applyBorder="1"/>
    <xf numFmtId="0" fontId="0" fillId="0" borderId="0" xfId="0" applyAlignment="1">
      <alignment horizontal="center" readingOrder="1"/>
    </xf>
    <xf numFmtId="0" fontId="0" fillId="3" borderId="2" xfId="0" applyFill="1" applyBorder="1" applyAlignment="1">
      <alignment horizontal="center" vertical="center" readingOrder="1"/>
    </xf>
    <xf numFmtId="0" fontId="5" fillId="3" borderId="13" xfId="0" applyFont="1" applyFill="1" applyBorder="1" applyAlignment="1">
      <alignment horizontal="center" vertical="center" wrapText="1"/>
    </xf>
    <xf numFmtId="43" fontId="0" fillId="0" borderId="19" xfId="2" applyFont="1" applyBorder="1"/>
    <xf numFmtId="0" fontId="0" fillId="0" borderId="21" xfId="0" applyBorder="1" applyAlignment="1">
      <alignment horizontal="center" readingOrder="1"/>
    </xf>
    <xf numFmtId="0" fontId="0" fillId="0" borderId="23" xfId="0" applyBorder="1" applyAlignment="1">
      <alignment horizontal="center" readingOrder="1"/>
    </xf>
    <xf numFmtId="164" fontId="0" fillId="0" borderId="12" xfId="0" applyNumberFormat="1" applyBorder="1" applyAlignment="1">
      <alignment horizontal="center" readingOrder="1"/>
    </xf>
    <xf numFmtId="164" fontId="0" fillId="0" borderId="6" xfId="0" applyNumberFormat="1" applyBorder="1" applyAlignment="1">
      <alignment horizontal="center" readingOrder="1"/>
    </xf>
    <xf numFmtId="0" fontId="0" fillId="3" borderId="16" xfId="0" applyFill="1" applyBorder="1" applyAlignment="1">
      <alignment horizontal="center" vertical="center"/>
    </xf>
    <xf numFmtId="0" fontId="0" fillId="0" borderId="22" xfId="0" applyBorder="1" applyAlignment="1">
      <alignment vertical="center"/>
    </xf>
    <xf numFmtId="0" fontId="0" fillId="0" borderId="22" xfId="0" applyBorder="1" applyAlignment="1">
      <alignment vertical="center" wrapText="1"/>
    </xf>
    <xf numFmtId="0" fontId="0" fillId="0" borderId="24" xfId="0" applyBorder="1" applyAlignment="1">
      <alignment vertical="center"/>
    </xf>
    <xf numFmtId="0" fontId="0" fillId="0" borderId="8" xfId="0" applyBorder="1" applyAlignment="1">
      <alignment vertical="center"/>
    </xf>
    <xf numFmtId="0" fontId="5" fillId="0" borderId="22" xfId="0" applyFont="1" applyBorder="1" applyAlignment="1">
      <alignment vertical="center" wrapText="1"/>
    </xf>
    <xf numFmtId="0" fontId="0" fillId="0" borderId="12"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3" borderId="25" xfId="0" applyFill="1" applyBorder="1" applyAlignment="1">
      <alignment horizontal="center" vertical="center" wrapText="1"/>
    </xf>
    <xf numFmtId="0" fontId="5" fillId="0" borderId="8" xfId="0" applyFont="1" applyBorder="1" applyAlignment="1">
      <alignment vertical="center" wrapText="1"/>
    </xf>
    <xf numFmtId="0" fontId="5" fillId="0" borderId="18" xfId="0" applyFont="1" applyBorder="1" applyAlignment="1">
      <alignment vertical="center" wrapText="1"/>
    </xf>
    <xf numFmtId="0" fontId="0" fillId="3" borderId="14" xfId="0" applyFill="1" applyBorder="1" applyAlignment="1">
      <alignment horizontal="center" vertical="center" wrapText="1"/>
    </xf>
    <xf numFmtId="0" fontId="0" fillId="3" borderId="16" xfId="0" applyFill="1" applyBorder="1" applyAlignment="1">
      <alignment horizontal="center" vertical="center" wrapText="1"/>
    </xf>
    <xf numFmtId="0" fontId="6" fillId="4" borderId="2" xfId="0" applyFont="1" applyFill="1" applyBorder="1" applyAlignment="1">
      <alignment horizontal="center" vertical="center" wrapText="1"/>
    </xf>
    <xf numFmtId="0" fontId="0" fillId="0" borderId="0" xfId="0" applyFill="1" applyAlignment="1">
      <alignment wrapText="1"/>
    </xf>
    <xf numFmtId="0" fontId="0" fillId="3" borderId="27" xfId="0" applyFill="1" applyBorder="1" applyAlignment="1">
      <alignment horizontal="center" vertical="center" wrapText="1" readingOrder="1"/>
    </xf>
    <xf numFmtId="0" fontId="0" fillId="0" borderId="20" xfId="0" applyBorder="1" applyAlignment="1">
      <alignment vertical="center" wrapText="1"/>
    </xf>
    <xf numFmtId="0" fontId="0" fillId="3" borderId="27" xfId="0" applyFill="1" applyBorder="1" applyAlignment="1">
      <alignment horizontal="center" vertical="center"/>
    </xf>
    <xf numFmtId="0" fontId="0" fillId="0" borderId="17" xfId="0" applyBorder="1" applyAlignment="1">
      <alignment vertical="center" wrapText="1"/>
    </xf>
    <xf numFmtId="0" fontId="0" fillId="0" borderId="23" xfId="0" applyBorder="1" applyAlignment="1">
      <alignment vertical="center" wrapText="1"/>
    </xf>
    <xf numFmtId="0" fontId="0" fillId="3" borderId="2" xfId="0" applyFill="1" applyBorder="1" applyAlignment="1">
      <alignment horizontal="center" vertical="center" wrapText="1"/>
    </xf>
    <xf numFmtId="0" fontId="0" fillId="0" borderId="18" xfId="0" applyBorder="1" applyAlignment="1">
      <alignment vertical="center" wrapText="1"/>
    </xf>
    <xf numFmtId="0" fontId="0" fillId="0" borderId="4" xfId="0" applyBorder="1" applyAlignment="1">
      <alignment vertical="center" wrapText="1"/>
    </xf>
    <xf numFmtId="0" fontId="0" fillId="0" borderId="24" xfId="0" applyBorder="1"/>
    <xf numFmtId="0" fontId="0" fillId="0" borderId="22" xfId="0" applyBorder="1"/>
    <xf numFmtId="0" fontId="0" fillId="3" borderId="3" xfId="0" applyFill="1" applyBorder="1" applyAlignment="1">
      <alignment horizontal="center" vertical="center" wrapText="1"/>
    </xf>
    <xf numFmtId="0" fontId="0" fillId="0" borderId="5" xfId="0" applyBorder="1" applyAlignment="1">
      <alignment vertical="center"/>
    </xf>
    <xf numFmtId="0" fontId="5" fillId="0" borderId="28" xfId="0" applyFont="1" applyBorder="1" applyAlignment="1">
      <alignment vertical="center" wrapText="1"/>
    </xf>
    <xf numFmtId="0" fontId="0" fillId="0" borderId="26" xfId="0" applyBorder="1" applyAlignment="1">
      <alignment vertical="center"/>
    </xf>
    <xf numFmtId="0" fontId="5" fillId="0" borderId="29" xfId="0" applyFont="1" applyBorder="1" applyAlignment="1">
      <alignment vertical="center" wrapText="1"/>
    </xf>
    <xf numFmtId="0" fontId="0" fillId="0" borderId="19" xfId="0" applyBorder="1" applyAlignment="1">
      <alignment vertical="center"/>
    </xf>
    <xf numFmtId="0" fontId="5" fillId="0" borderId="30" xfId="0" applyFont="1" applyBorder="1" applyAlignment="1">
      <alignment vertical="center" wrapText="1"/>
    </xf>
    <xf numFmtId="0" fontId="0" fillId="0" borderId="19" xfId="0" applyBorder="1" applyAlignment="1">
      <alignment vertical="center" wrapText="1"/>
    </xf>
    <xf numFmtId="0" fontId="5" fillId="5" borderId="18" xfId="0" applyFont="1" applyFill="1" applyBorder="1" applyAlignment="1">
      <alignment vertical="center" wrapText="1"/>
    </xf>
    <xf numFmtId="0" fontId="5" fillId="5" borderId="8" xfId="0" applyFont="1" applyFill="1" applyBorder="1" applyAlignment="1">
      <alignment vertical="center" wrapText="1"/>
    </xf>
    <xf numFmtId="0" fontId="5" fillId="5" borderId="22" xfId="0" applyFont="1" applyFill="1" applyBorder="1" applyAlignment="1">
      <alignment vertical="center" wrapText="1"/>
    </xf>
    <xf numFmtId="0" fontId="0" fillId="3" borderId="16" xfId="0" applyFont="1" applyFill="1" applyBorder="1" applyAlignment="1">
      <alignment horizontal="center" vertical="center" wrapText="1"/>
    </xf>
    <xf numFmtId="0" fontId="6" fillId="0" borderId="1" xfId="1" applyFont="1" applyBorder="1" applyAlignment="1">
      <alignment horizontal="left" readingOrder="1"/>
    </xf>
    <xf numFmtId="0" fontId="10" fillId="0" borderId="2" xfId="1" applyFont="1" applyBorder="1" applyAlignment="1">
      <alignment horizontal="left" readingOrder="1"/>
    </xf>
    <xf numFmtId="0" fontId="10" fillId="0" borderId="3" xfId="1" applyFont="1" applyBorder="1" applyAlignment="1">
      <alignment horizontal="left" readingOrder="1"/>
    </xf>
    <xf numFmtId="0" fontId="8" fillId="3" borderId="11" xfId="0" applyFont="1" applyFill="1" applyBorder="1" applyAlignment="1">
      <alignment horizontal="center" vertical="center" wrapText="1"/>
    </xf>
    <xf numFmtId="0" fontId="6" fillId="2" borderId="31" xfId="1" applyFont="1" applyFill="1" applyBorder="1" applyAlignment="1">
      <alignment horizontal="center" vertical="center" readingOrder="1"/>
    </xf>
    <xf numFmtId="0" fontId="6" fillId="2" borderId="17" xfId="1" applyFont="1" applyFill="1" applyBorder="1" applyAlignment="1">
      <alignment horizontal="center" vertical="center" readingOrder="1"/>
    </xf>
    <xf numFmtId="0" fontId="6" fillId="2" borderId="8" xfId="1" applyFont="1" applyFill="1" applyBorder="1" applyAlignment="1">
      <alignment horizontal="center" vertical="center" readingOrder="1"/>
    </xf>
    <xf numFmtId="0" fontId="10" fillId="0" borderId="32" xfId="1" applyFont="1" applyBorder="1" applyAlignment="1" applyProtection="1">
      <alignment horizontal="center" vertical="center" readingOrder="1"/>
      <protection locked="0"/>
    </xf>
    <xf numFmtId="0" fontId="10" fillId="0" borderId="33" xfId="1" applyFont="1" applyBorder="1" applyAlignment="1" applyProtection="1">
      <alignment horizontal="center" vertical="center" readingOrder="1"/>
      <protection locked="0"/>
    </xf>
    <xf numFmtId="0" fontId="10" fillId="0" borderId="34" xfId="1" applyFont="1" applyBorder="1" applyAlignment="1" applyProtection="1">
      <alignment horizontal="center" vertical="center" readingOrder="1"/>
      <protection locked="0"/>
    </xf>
    <xf numFmtId="0" fontId="10" fillId="0" borderId="35" xfId="1" applyFont="1" applyBorder="1" applyAlignment="1" applyProtection="1">
      <alignment horizontal="center" vertical="center" readingOrder="1"/>
      <protection locked="0"/>
    </xf>
    <xf numFmtId="0" fontId="10" fillId="0" borderId="0" xfId="1" applyFont="1" applyAlignment="1" applyProtection="1">
      <alignment horizontal="center" vertical="center" readingOrder="1"/>
      <protection locked="0"/>
    </xf>
    <xf numFmtId="0" fontId="10" fillId="0" borderId="36" xfId="1" applyFont="1" applyBorder="1" applyAlignment="1" applyProtection="1">
      <alignment horizontal="center" vertical="center" readingOrder="1"/>
      <protection locked="0"/>
    </xf>
    <xf numFmtId="0" fontId="10" fillId="0" borderId="31" xfId="1" applyFont="1" applyBorder="1" applyAlignment="1" applyProtection="1">
      <alignment horizontal="center" vertical="center" readingOrder="1"/>
      <protection locked="0"/>
    </xf>
    <xf numFmtId="0" fontId="10" fillId="0" borderId="17" xfId="1" applyFont="1" applyBorder="1" applyAlignment="1" applyProtection="1">
      <alignment horizontal="center" vertical="center" readingOrder="1"/>
      <protection locked="0"/>
    </xf>
    <xf numFmtId="0" fontId="10" fillId="0" borderId="8" xfId="1" applyFont="1" applyBorder="1" applyAlignment="1" applyProtection="1">
      <alignment horizontal="center" vertical="center" readingOrder="1"/>
      <protection locked="0"/>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1" xfId="0" applyFont="1" applyFill="1" applyBorder="1" applyAlignment="1">
      <alignment horizontal="center" vertical="center" wrapText="1"/>
    </xf>
    <xf numFmtId="0" fontId="11" fillId="2" borderId="0" xfId="1" applyNumberFormat="1" applyFont="1" applyFill="1" applyBorder="1" applyAlignment="1" applyProtection="1">
      <alignment horizontal="right" vertical="center" wrapText="1" readingOrder="1"/>
    </xf>
  </cellXfs>
  <cellStyles count="3">
    <cellStyle name="Milliers" xfId="2" builtinId="3"/>
    <cellStyle name="NiveauLigne_1" xfId="1" builtinId="1" iLevel="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359834</xdr:colOff>
      <xdr:row>0</xdr:row>
      <xdr:rowOff>105833</xdr:rowOff>
    </xdr:from>
    <xdr:to>
      <xdr:col>1</xdr:col>
      <xdr:colOff>1005417</xdr:colOff>
      <xdr:row>0</xdr:row>
      <xdr:rowOff>986234</xdr:rowOff>
    </xdr:to>
    <xdr:pic>
      <xdr:nvPicPr>
        <xdr:cNvPr id="2" name="Image 1">
          <a:extLst>
            <a:ext uri="{FF2B5EF4-FFF2-40B4-BE49-F238E27FC236}">
              <a16:creationId xmlns:a16="http://schemas.microsoft.com/office/drawing/2014/main" id="{09EC2A40-3466-4897-9CF1-2EC0B9C6D10F}"/>
            </a:ext>
          </a:extLst>
        </xdr:cNvPr>
        <xdr:cNvPicPr>
          <a:picLocks noChangeAspect="1"/>
        </xdr:cNvPicPr>
      </xdr:nvPicPr>
      <xdr:blipFill>
        <a:blip xmlns:r="http://schemas.openxmlformats.org/officeDocument/2006/relationships" r:embed="rId1"/>
        <a:stretch>
          <a:fillRect/>
        </a:stretch>
      </xdr:blipFill>
      <xdr:spPr>
        <a:xfrm>
          <a:off x="359834" y="105833"/>
          <a:ext cx="1047750" cy="8804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23814</xdr:colOff>
      <xdr:row>0</xdr:row>
      <xdr:rowOff>500063</xdr:rowOff>
    </xdr:from>
    <xdr:to>
      <xdr:col>1</xdr:col>
      <xdr:colOff>392908</xdr:colOff>
      <xdr:row>0</xdr:row>
      <xdr:rowOff>1140354</xdr:rowOff>
    </xdr:to>
    <xdr:pic>
      <xdr:nvPicPr>
        <xdr:cNvPr id="4" name="Image 3">
          <a:extLst>
            <a:ext uri="{FF2B5EF4-FFF2-40B4-BE49-F238E27FC236}">
              <a16:creationId xmlns:a16="http://schemas.microsoft.com/office/drawing/2014/main" id="{041D464A-D95F-4F98-B343-388C28F8D243}"/>
            </a:ext>
          </a:extLst>
        </xdr:cNvPr>
        <xdr:cNvPicPr>
          <a:picLocks noChangeAspect="1"/>
        </xdr:cNvPicPr>
      </xdr:nvPicPr>
      <xdr:blipFill>
        <a:blip xmlns:r="http://schemas.openxmlformats.org/officeDocument/2006/relationships" r:embed="rId1"/>
        <a:stretch>
          <a:fillRect/>
        </a:stretch>
      </xdr:blipFill>
      <xdr:spPr>
        <a:xfrm>
          <a:off x="23814" y="500063"/>
          <a:ext cx="762000" cy="64029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2"/>
  <sheetViews>
    <sheetView zoomScale="90" zoomScaleNormal="90" workbookViewId="0">
      <selection sqref="A1:P1"/>
    </sheetView>
  </sheetViews>
  <sheetFormatPr baseColWidth="10" defaultRowHeight="15" x14ac:dyDescent="0.25"/>
  <cols>
    <col min="1" max="1" width="6" customWidth="1"/>
    <col min="2" max="2" width="31.5703125" bestFit="1" customWidth="1"/>
    <col min="3" max="3" width="39.140625" customWidth="1"/>
    <col min="4" max="4" width="18" customWidth="1"/>
    <col min="5" max="5" width="14.5703125" bestFit="1" customWidth="1"/>
    <col min="6" max="6" width="20.85546875" bestFit="1" customWidth="1"/>
    <col min="7" max="7" width="15" bestFit="1" customWidth="1"/>
    <col min="8" max="8" width="18.42578125" bestFit="1" customWidth="1"/>
    <col min="9" max="9" width="18.42578125" customWidth="1"/>
    <col min="10" max="10" width="14.42578125" customWidth="1"/>
    <col min="11" max="11" width="5.7109375" style="13" bestFit="1" customWidth="1"/>
    <col min="12" max="12" width="11.85546875" style="13" customWidth="1"/>
  </cols>
  <sheetData>
    <row r="1" spans="1:16" s="2" customFormat="1" ht="94.5" customHeight="1" x14ac:dyDescent="0.2">
      <c r="A1" s="1" t="s">
        <v>49</v>
      </c>
      <c r="B1" s="1"/>
      <c r="C1" s="1"/>
      <c r="D1" s="1"/>
      <c r="E1" s="1"/>
      <c r="F1" s="1"/>
      <c r="G1" s="1"/>
      <c r="H1" s="1"/>
      <c r="I1" s="1"/>
      <c r="J1" s="1"/>
      <c r="K1" s="1"/>
      <c r="L1" s="1"/>
      <c r="M1" s="1"/>
      <c r="N1" s="1"/>
      <c r="O1" s="1"/>
      <c r="P1" s="1"/>
    </row>
    <row r="2" spans="1:16" ht="15.75" thickBot="1" x14ac:dyDescent="0.3"/>
    <row r="3" spans="1:16" ht="38.25" thickBot="1" x14ac:dyDescent="0.3">
      <c r="C3" s="36"/>
      <c r="D3" s="36"/>
      <c r="E3" s="36"/>
      <c r="J3" s="62" t="s">
        <v>6</v>
      </c>
    </row>
    <row r="4" spans="1:16" ht="52.5" customHeight="1" thickBot="1" x14ac:dyDescent="0.3">
      <c r="A4" s="30" t="s">
        <v>20</v>
      </c>
      <c r="B4" s="7" t="s">
        <v>3</v>
      </c>
      <c r="C4" s="21" t="s">
        <v>29</v>
      </c>
      <c r="D4" s="58" t="s">
        <v>44</v>
      </c>
      <c r="E4" s="47" t="s">
        <v>38</v>
      </c>
      <c r="F4" s="34" t="s">
        <v>0</v>
      </c>
      <c r="G4" s="33" t="s">
        <v>1</v>
      </c>
      <c r="H4" s="21" t="s">
        <v>2</v>
      </c>
      <c r="I4" s="42" t="s">
        <v>43</v>
      </c>
      <c r="J4" s="15" t="s">
        <v>4</v>
      </c>
      <c r="K4" s="14" t="s">
        <v>11</v>
      </c>
      <c r="L4" s="37" t="s">
        <v>5</v>
      </c>
      <c r="M4" s="35" t="s">
        <v>7</v>
      </c>
      <c r="N4" s="8" t="s">
        <v>8</v>
      </c>
      <c r="O4" s="9" t="s">
        <v>9</v>
      </c>
      <c r="P4" s="10" t="s">
        <v>10</v>
      </c>
    </row>
    <row r="5" spans="1:16" ht="56.25" x14ac:dyDescent="0.25">
      <c r="A5" s="27">
        <v>1</v>
      </c>
      <c r="B5" s="48" t="s">
        <v>13</v>
      </c>
      <c r="C5" s="32" t="s">
        <v>47</v>
      </c>
      <c r="D5" s="55"/>
      <c r="E5" s="49" t="s">
        <v>35</v>
      </c>
      <c r="F5" s="45"/>
      <c r="G5" s="12"/>
      <c r="H5" s="43"/>
      <c r="I5" s="40"/>
      <c r="J5" s="16">
        <v>1211.6600000000001</v>
      </c>
      <c r="K5" s="17" t="s">
        <v>12</v>
      </c>
      <c r="L5" s="19">
        <f>J5*1.1</f>
        <v>1332.8260000000002</v>
      </c>
      <c r="M5" s="11"/>
      <c r="N5" s="4">
        <f t="shared" ref="N5:N16" si="0">M5*1.055</f>
        <v>0</v>
      </c>
      <c r="O5" s="5">
        <f>+M5*J5</f>
        <v>0</v>
      </c>
      <c r="P5" s="6">
        <f t="shared" ref="P5:P16" si="1">+O5*1.055</f>
        <v>0</v>
      </c>
    </row>
    <row r="6" spans="1:16" ht="57" thickBot="1" x14ac:dyDescent="0.3">
      <c r="A6" s="28">
        <v>2</v>
      </c>
      <c r="B6" s="50" t="s">
        <v>23</v>
      </c>
      <c r="C6" s="31" t="s">
        <v>48</v>
      </c>
      <c r="D6" s="56"/>
      <c r="E6" s="51" t="s">
        <v>36</v>
      </c>
      <c r="F6" s="46"/>
      <c r="G6" s="3"/>
      <c r="H6" s="44"/>
      <c r="I6" s="41"/>
      <c r="J6" s="16">
        <v>101.83</v>
      </c>
      <c r="K6" s="18" t="s">
        <v>12</v>
      </c>
      <c r="L6" s="20">
        <f>J6*1.1</f>
        <v>112.01300000000001</v>
      </c>
      <c r="M6" s="11"/>
      <c r="N6" s="4">
        <f t="shared" si="0"/>
        <v>0</v>
      </c>
      <c r="O6" s="5">
        <f>+M6*J6</f>
        <v>0</v>
      </c>
      <c r="P6" s="6">
        <f t="shared" si="1"/>
        <v>0</v>
      </c>
    </row>
    <row r="7" spans="1:16" ht="56.25" x14ac:dyDescent="0.25">
      <c r="A7" s="27">
        <v>3</v>
      </c>
      <c r="B7" s="52" t="s">
        <v>15</v>
      </c>
      <c r="C7" s="26" t="s">
        <v>17</v>
      </c>
      <c r="D7" s="31" t="s">
        <v>30</v>
      </c>
      <c r="E7" s="53" t="s">
        <v>35</v>
      </c>
      <c r="F7" s="46"/>
      <c r="G7" s="3"/>
      <c r="H7" s="44"/>
      <c r="I7" s="41"/>
      <c r="J7" s="16">
        <v>538.61</v>
      </c>
      <c r="K7" s="18" t="s">
        <v>12</v>
      </c>
      <c r="L7" s="20">
        <f t="shared" ref="L7:L16" si="2">J7*1.1</f>
        <v>592.47100000000012</v>
      </c>
      <c r="M7" s="11"/>
      <c r="N7" s="4">
        <f t="shared" si="0"/>
        <v>0</v>
      </c>
      <c r="O7" s="5">
        <f t="shared" ref="O7:O16" si="3">+M7*J7</f>
        <v>0</v>
      </c>
      <c r="P7" s="6">
        <f t="shared" si="1"/>
        <v>0</v>
      </c>
    </row>
    <row r="8" spans="1:16" ht="82.5" customHeight="1" thickBot="1" x14ac:dyDescent="0.3">
      <c r="A8" s="28">
        <v>4</v>
      </c>
      <c r="B8" s="52" t="s">
        <v>22</v>
      </c>
      <c r="C8" s="26" t="s">
        <v>19</v>
      </c>
      <c r="D8" s="26" t="s">
        <v>30</v>
      </c>
      <c r="E8" s="53" t="s">
        <v>36</v>
      </c>
      <c r="F8" s="46"/>
      <c r="G8" s="3"/>
      <c r="H8" s="44"/>
      <c r="I8" s="41"/>
      <c r="J8" s="16">
        <v>57.39</v>
      </c>
      <c r="K8" s="18" t="s">
        <v>12</v>
      </c>
      <c r="L8" s="20">
        <f t="shared" si="2"/>
        <v>63.129000000000005</v>
      </c>
      <c r="M8" s="11"/>
      <c r="N8" s="4">
        <f t="shared" si="0"/>
        <v>0</v>
      </c>
      <c r="O8" s="5">
        <f t="shared" si="3"/>
        <v>0</v>
      </c>
      <c r="P8" s="6">
        <f t="shared" si="1"/>
        <v>0</v>
      </c>
    </row>
    <row r="9" spans="1:16" ht="56.25" x14ac:dyDescent="0.25">
      <c r="A9" s="27">
        <v>5</v>
      </c>
      <c r="B9" s="54" t="s">
        <v>24</v>
      </c>
      <c r="C9" s="26" t="s">
        <v>18</v>
      </c>
      <c r="D9" s="26" t="s">
        <v>30</v>
      </c>
      <c r="E9" s="53" t="s">
        <v>35</v>
      </c>
      <c r="F9" s="46"/>
      <c r="G9" s="3"/>
      <c r="H9" s="44"/>
      <c r="I9" s="41"/>
      <c r="J9" s="16">
        <v>309.79000000000002</v>
      </c>
      <c r="K9" s="18" t="s">
        <v>12</v>
      </c>
      <c r="L9" s="20">
        <f t="shared" si="2"/>
        <v>340.76900000000006</v>
      </c>
      <c r="M9" s="11"/>
      <c r="N9" s="4">
        <f t="shared" si="0"/>
        <v>0</v>
      </c>
      <c r="O9" s="5">
        <f t="shared" si="3"/>
        <v>0</v>
      </c>
      <c r="P9" s="6">
        <f t="shared" si="1"/>
        <v>0</v>
      </c>
    </row>
    <row r="10" spans="1:16" ht="57" thickBot="1" x14ac:dyDescent="0.3">
      <c r="A10" s="28">
        <v>6</v>
      </c>
      <c r="B10" s="54" t="s">
        <v>25</v>
      </c>
      <c r="C10" s="26" t="s">
        <v>33</v>
      </c>
      <c r="D10" s="26" t="s">
        <v>31</v>
      </c>
      <c r="E10" s="53" t="s">
        <v>36</v>
      </c>
      <c r="F10" s="46"/>
      <c r="G10" s="3"/>
      <c r="H10" s="44"/>
      <c r="I10" s="41"/>
      <c r="J10" s="16">
        <v>23.48</v>
      </c>
      <c r="K10" s="18" t="s">
        <v>12</v>
      </c>
      <c r="L10" s="20">
        <f t="shared" si="2"/>
        <v>25.828000000000003</v>
      </c>
      <c r="M10" s="11"/>
      <c r="N10" s="4">
        <f t="shared" si="0"/>
        <v>0</v>
      </c>
      <c r="O10" s="5">
        <f t="shared" si="3"/>
        <v>0</v>
      </c>
      <c r="P10" s="6">
        <f t="shared" si="1"/>
        <v>0</v>
      </c>
    </row>
    <row r="11" spans="1:16" ht="56.25" x14ac:dyDescent="0.25">
      <c r="A11" s="27">
        <v>7</v>
      </c>
      <c r="B11" s="54" t="s">
        <v>26</v>
      </c>
      <c r="C11" s="26" t="s">
        <v>18</v>
      </c>
      <c r="D11" s="26" t="s">
        <v>30</v>
      </c>
      <c r="E11" s="53" t="s">
        <v>35</v>
      </c>
      <c r="F11" s="46"/>
      <c r="G11" s="3"/>
      <c r="H11" s="44"/>
      <c r="I11" s="41"/>
      <c r="J11" s="16">
        <v>1249.78</v>
      </c>
      <c r="K11" s="18" t="s">
        <v>12</v>
      </c>
      <c r="L11" s="20">
        <f t="shared" si="2"/>
        <v>1374.758</v>
      </c>
      <c r="M11" s="11"/>
      <c r="N11" s="4">
        <f t="shared" si="0"/>
        <v>0</v>
      </c>
      <c r="O11" s="5">
        <f t="shared" si="3"/>
        <v>0</v>
      </c>
      <c r="P11" s="6">
        <f t="shared" si="1"/>
        <v>0</v>
      </c>
    </row>
    <row r="12" spans="1:16" ht="57" thickBot="1" x14ac:dyDescent="0.3">
      <c r="A12" s="28">
        <v>8</v>
      </c>
      <c r="B12" s="54" t="s">
        <v>32</v>
      </c>
      <c r="C12" s="26" t="s">
        <v>33</v>
      </c>
      <c r="D12" s="26" t="s">
        <v>30</v>
      </c>
      <c r="E12" s="53" t="s">
        <v>36</v>
      </c>
      <c r="F12" s="46"/>
      <c r="G12" s="3"/>
      <c r="H12" s="44"/>
      <c r="I12" s="41"/>
      <c r="J12" s="16">
        <v>71.25</v>
      </c>
      <c r="K12" s="18" t="s">
        <v>12</v>
      </c>
      <c r="L12" s="20">
        <f t="shared" si="2"/>
        <v>78.375</v>
      </c>
      <c r="M12" s="11"/>
      <c r="N12" s="4">
        <f t="shared" si="0"/>
        <v>0</v>
      </c>
      <c r="O12" s="5">
        <f t="shared" si="3"/>
        <v>0</v>
      </c>
      <c r="P12" s="6">
        <f t="shared" si="1"/>
        <v>0</v>
      </c>
    </row>
    <row r="13" spans="1:16" ht="45" x14ac:dyDescent="0.25">
      <c r="A13" s="27">
        <v>9</v>
      </c>
      <c r="B13" s="54" t="s">
        <v>34</v>
      </c>
      <c r="C13" s="26" t="s">
        <v>39</v>
      </c>
      <c r="D13" s="57"/>
      <c r="E13" s="53" t="s">
        <v>37</v>
      </c>
      <c r="F13" s="46"/>
      <c r="G13" s="3"/>
      <c r="H13" s="44"/>
      <c r="I13" s="41"/>
      <c r="J13" s="16">
        <v>264</v>
      </c>
      <c r="K13" s="18"/>
      <c r="L13" s="20">
        <f t="shared" si="2"/>
        <v>290.40000000000003</v>
      </c>
      <c r="M13" s="11"/>
      <c r="N13" s="4">
        <f t="shared" si="0"/>
        <v>0</v>
      </c>
      <c r="O13" s="5">
        <f t="shared" si="3"/>
        <v>0</v>
      </c>
      <c r="P13" s="6">
        <f t="shared" si="1"/>
        <v>0</v>
      </c>
    </row>
    <row r="14" spans="1:16" ht="57" thickBot="1" x14ac:dyDescent="0.3">
      <c r="A14" s="28">
        <v>10</v>
      </c>
      <c r="B14" s="54" t="s">
        <v>27</v>
      </c>
      <c r="C14" s="26" t="s">
        <v>28</v>
      </c>
      <c r="D14" s="57"/>
      <c r="E14" s="53" t="s">
        <v>37</v>
      </c>
      <c r="F14" s="46"/>
      <c r="G14" s="3"/>
      <c r="H14" s="44"/>
      <c r="I14" s="41"/>
      <c r="J14" s="16">
        <v>80</v>
      </c>
      <c r="K14" s="18" t="s">
        <v>12</v>
      </c>
      <c r="L14" s="20">
        <f t="shared" si="2"/>
        <v>88</v>
      </c>
      <c r="M14" s="11"/>
      <c r="N14" s="4">
        <f t="shared" si="0"/>
        <v>0</v>
      </c>
      <c r="O14" s="5">
        <f t="shared" si="3"/>
        <v>0</v>
      </c>
      <c r="P14" s="6">
        <f t="shared" si="1"/>
        <v>0</v>
      </c>
    </row>
    <row r="15" spans="1:16" ht="81" customHeight="1" x14ac:dyDescent="0.25">
      <c r="A15" s="27">
        <v>11</v>
      </c>
      <c r="B15" s="52" t="s">
        <v>14</v>
      </c>
      <c r="C15" s="26" t="s">
        <v>21</v>
      </c>
      <c r="D15" s="57"/>
      <c r="E15" s="53" t="s">
        <v>35</v>
      </c>
      <c r="F15" s="46"/>
      <c r="G15" s="3"/>
      <c r="H15" s="44"/>
      <c r="I15" s="41"/>
      <c r="J15" s="16">
        <v>1255.73</v>
      </c>
      <c r="K15" s="18" t="s">
        <v>12</v>
      </c>
      <c r="L15" s="20">
        <f t="shared" si="2"/>
        <v>1381.3030000000001</v>
      </c>
      <c r="M15" s="11"/>
      <c r="N15" s="4">
        <f t="shared" si="0"/>
        <v>0</v>
      </c>
      <c r="O15" s="5">
        <f t="shared" si="3"/>
        <v>0</v>
      </c>
      <c r="P15" s="6">
        <f t="shared" si="1"/>
        <v>0</v>
      </c>
    </row>
    <row r="16" spans="1:16" ht="76.150000000000006" customHeight="1" x14ac:dyDescent="0.25">
      <c r="A16" s="28">
        <v>12</v>
      </c>
      <c r="B16" s="52" t="s">
        <v>16</v>
      </c>
      <c r="C16" s="26" t="s">
        <v>21</v>
      </c>
      <c r="D16" s="57"/>
      <c r="E16" s="53" t="s">
        <v>35</v>
      </c>
      <c r="F16" s="46"/>
      <c r="G16" s="3"/>
      <c r="H16" s="44"/>
      <c r="I16" s="41"/>
      <c r="J16" s="16">
        <v>154.19</v>
      </c>
      <c r="K16" s="18" t="s">
        <v>12</v>
      </c>
      <c r="L16" s="20">
        <f t="shared" si="2"/>
        <v>169.60900000000001</v>
      </c>
      <c r="M16" s="11"/>
      <c r="N16" s="4">
        <f t="shared" si="0"/>
        <v>0</v>
      </c>
      <c r="O16" s="5">
        <f t="shared" si="3"/>
        <v>0</v>
      </c>
      <c r="P16" s="6">
        <f t="shared" si="1"/>
        <v>0</v>
      </c>
    </row>
    <row r="17" spans="1:12" ht="15.75" thickBot="1" x14ac:dyDescent="0.3"/>
    <row r="18" spans="1:12" ht="15.75" thickBot="1" x14ac:dyDescent="0.3">
      <c r="A18" s="59" t="s">
        <v>45</v>
      </c>
      <c r="B18" s="60"/>
      <c r="C18" s="61"/>
      <c r="I18" s="13"/>
      <c r="J18" s="13"/>
      <c r="K18"/>
      <c r="L18"/>
    </row>
    <row r="19" spans="1:12" x14ac:dyDescent="0.25">
      <c r="A19" s="63" t="s">
        <v>46</v>
      </c>
      <c r="B19" s="64"/>
      <c r="C19" s="65"/>
      <c r="I19" s="13"/>
      <c r="J19" s="13"/>
      <c r="K19"/>
      <c r="L19"/>
    </row>
    <row r="20" spans="1:12" x14ac:dyDescent="0.25">
      <c r="A20" s="66"/>
      <c r="B20" s="67"/>
      <c r="C20" s="68"/>
      <c r="I20" s="13"/>
      <c r="J20" s="13"/>
      <c r="K20"/>
      <c r="L20"/>
    </row>
    <row r="21" spans="1:12" x14ac:dyDescent="0.25">
      <c r="A21" s="69"/>
      <c r="B21" s="70"/>
      <c r="C21" s="71"/>
      <c r="I21" s="13"/>
      <c r="J21" s="13"/>
      <c r="K21"/>
      <c r="L21"/>
    </row>
    <row r="22" spans="1:12" x14ac:dyDescent="0.25">
      <c r="A22" s="72"/>
      <c r="B22" s="73"/>
      <c r="C22" s="74"/>
      <c r="I22" s="13"/>
      <c r="J22" s="13"/>
      <c r="K22"/>
      <c r="L22"/>
    </row>
  </sheetData>
  <protectedRanges>
    <protectedRange sqref="A20:C22" name="Plage1_1_2_1"/>
  </protectedRanges>
  <mergeCells count="3">
    <mergeCell ref="A1:P1"/>
    <mergeCell ref="A19:C19"/>
    <mergeCell ref="A20:C22"/>
  </mergeCells>
  <pageMargins left="0.7" right="0.7" top="0.75" bottom="0.75" header="0.3" footer="0.3"/>
  <pageSetup paperSize="8" scale="6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7"/>
  <sheetViews>
    <sheetView tabSelected="1" zoomScale="80" zoomScaleNormal="80" workbookViewId="0">
      <selection activeCell="G5" sqref="G5"/>
    </sheetView>
  </sheetViews>
  <sheetFormatPr baseColWidth="10" defaultRowHeight="15" x14ac:dyDescent="0.25"/>
  <cols>
    <col min="1" max="1" width="5.85546875" bestFit="1" customWidth="1"/>
    <col min="2" max="2" width="30.85546875" bestFit="1" customWidth="1"/>
    <col min="7" max="7" width="51.28515625" bestFit="1" customWidth="1"/>
  </cols>
  <sheetData>
    <row r="1" spans="1:4" s="2" customFormat="1" ht="94.5" customHeight="1" x14ac:dyDescent="0.2">
      <c r="A1" s="78" t="s">
        <v>50</v>
      </c>
      <c r="B1" s="78"/>
      <c r="C1" s="78"/>
      <c r="D1" s="78"/>
    </row>
    <row r="3" spans="1:4" ht="15.75" thickBot="1" x14ac:dyDescent="0.3"/>
    <row r="4" spans="1:4" ht="15.75" customHeight="1" thickBot="1" x14ac:dyDescent="0.3">
      <c r="A4" s="77" t="s">
        <v>41</v>
      </c>
      <c r="B4" s="75"/>
      <c r="C4" s="76"/>
    </row>
    <row r="5" spans="1:4" ht="30.75" thickBot="1" x14ac:dyDescent="0.3">
      <c r="A5" s="30" t="s">
        <v>20</v>
      </c>
      <c r="B5" s="7" t="s">
        <v>3</v>
      </c>
      <c r="C5" s="39" t="s">
        <v>40</v>
      </c>
    </row>
    <row r="6" spans="1:4" x14ac:dyDescent="0.25">
      <c r="A6" s="27">
        <v>1</v>
      </c>
      <c r="B6" s="24" t="s">
        <v>13</v>
      </c>
      <c r="C6" s="28" t="s">
        <v>42</v>
      </c>
    </row>
    <row r="7" spans="1:4" x14ac:dyDescent="0.25">
      <c r="A7" s="28">
        <v>2</v>
      </c>
      <c r="B7" s="25" t="s">
        <v>23</v>
      </c>
      <c r="C7" s="28" t="s">
        <v>42</v>
      </c>
    </row>
    <row r="8" spans="1:4" x14ac:dyDescent="0.25">
      <c r="A8" s="28">
        <v>3</v>
      </c>
      <c r="B8" s="22" t="s">
        <v>15</v>
      </c>
      <c r="C8" s="28" t="s">
        <v>42</v>
      </c>
    </row>
    <row r="9" spans="1:4" x14ac:dyDescent="0.25">
      <c r="A9" s="28">
        <v>4</v>
      </c>
      <c r="B9" s="22" t="s">
        <v>22</v>
      </c>
      <c r="C9" s="28" t="s">
        <v>42</v>
      </c>
    </row>
    <row r="10" spans="1:4" ht="30" x14ac:dyDescent="0.25">
      <c r="A10" s="28">
        <v>5</v>
      </c>
      <c r="B10" s="23" t="s">
        <v>24</v>
      </c>
      <c r="C10" s="28" t="s">
        <v>42</v>
      </c>
    </row>
    <row r="11" spans="1:4" ht="30" x14ac:dyDescent="0.25">
      <c r="A11" s="28">
        <v>6</v>
      </c>
      <c r="B11" s="23" t="s">
        <v>25</v>
      </c>
      <c r="C11" s="28" t="s">
        <v>42</v>
      </c>
    </row>
    <row r="12" spans="1:4" ht="30" x14ac:dyDescent="0.25">
      <c r="A12" s="28">
        <v>7</v>
      </c>
      <c r="B12" s="23" t="s">
        <v>26</v>
      </c>
      <c r="C12" s="28" t="s">
        <v>42</v>
      </c>
    </row>
    <row r="13" spans="1:4" ht="30" x14ac:dyDescent="0.25">
      <c r="A13" s="28">
        <v>8</v>
      </c>
      <c r="B13" s="23" t="s">
        <v>32</v>
      </c>
      <c r="C13" s="28" t="s">
        <v>42</v>
      </c>
    </row>
    <row r="14" spans="1:4" x14ac:dyDescent="0.25">
      <c r="A14" s="28">
        <v>9</v>
      </c>
      <c r="B14" s="23" t="s">
        <v>34</v>
      </c>
      <c r="C14" s="28" t="s">
        <v>42</v>
      </c>
    </row>
    <row r="15" spans="1:4" ht="30" x14ac:dyDescent="0.25">
      <c r="A15" s="28">
        <v>10</v>
      </c>
      <c r="B15" s="23" t="s">
        <v>27</v>
      </c>
      <c r="C15" s="28" t="s">
        <v>42</v>
      </c>
    </row>
    <row r="16" spans="1:4" x14ac:dyDescent="0.25">
      <c r="A16" s="28">
        <v>11</v>
      </c>
      <c r="B16" s="23" t="s">
        <v>14</v>
      </c>
      <c r="C16" s="28" t="s">
        <v>42</v>
      </c>
    </row>
    <row r="17" spans="1:3" ht="15.75" thickBot="1" x14ac:dyDescent="0.3">
      <c r="A17" s="29">
        <v>12</v>
      </c>
      <c r="B17" s="38" t="s">
        <v>16</v>
      </c>
      <c r="C17" s="29" t="s">
        <v>42</v>
      </c>
    </row>
  </sheetData>
  <mergeCells count="2">
    <mergeCell ref="A4:C4"/>
    <mergeCell ref="A1:D1"/>
  </mergeCells>
  <pageMargins left="0.7" right="0.7" top="0.75" bottom="0.75" header="0.3" footer="0.3"/>
  <pageSetup paperSize="8"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2</vt:lpstr>
      <vt:lpstr>Echantillons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CUVELIER Elise</dc:creator>
  <cp:lastModifiedBy>CUVELIER Elise</cp:lastModifiedBy>
  <cp:lastPrinted>2025-03-04T15:45:56Z</cp:lastPrinted>
  <dcterms:created xsi:type="dcterms:W3CDTF">2024-08-12T08:29:06Z</dcterms:created>
  <dcterms:modified xsi:type="dcterms:W3CDTF">2025-11-17T09:36:43Z</dcterms:modified>
</cp:coreProperties>
</file>